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" sheetId="1" r:id="rId1"/>
  </sheets>
  <definedNames>
    <definedName name="_xlnm._FilterDatabase" localSheetId="0" hidden="1">'Форма 5 Реестр '!$A$6:$V$9</definedName>
    <definedName name="_xlnm.Print_Area" localSheetId="0">'Форма 5 Реестр '!$A$3:$T$30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6" i="1" l="1"/>
  <c r="R25" i="1" l="1"/>
  <c r="T28" i="1" l="1"/>
  <c r="S28" i="1"/>
  <c r="R28" i="1"/>
  <c r="T16" i="1"/>
</calcChain>
</file>

<file path=xl/sharedStrings.xml><?xml version="1.0" encoding="utf-8"?>
<sst xmlns="http://schemas.openxmlformats.org/spreadsheetml/2006/main" count="170" uniqueCount="86">
  <si>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</si>
  <si>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</si>
  <si>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</si>
  <si>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</si>
  <si>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</si>
  <si>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</si>
  <si>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</si>
  <si>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</si>
  <si>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</si>
  <si>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</si>
  <si>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</si>
  <si>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</si>
  <si>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</si>
  <si>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</si>
  <si>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</si>
  <si>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</si>
  <si>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</si>
  <si>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</si>
  <si>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</si>
  <si>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</si>
  <si>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</si>
  <si>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</si>
  <si>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</si>
  <si>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</si>
  <si>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</si>
  <si>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</si>
  <si>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</si>
  <si>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</si>
  <si>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</si>
  <si>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</si>
  <si>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</si>
  <si>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</si>
  <si>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</si>
  <si>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</si>
  <si>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</si>
  <si>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</si>
  <si>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</si>
  <si>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</si>
  <si>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Прогноз доходов бюджета на 2021 г. (текущий финансовый год)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</si>
  <si>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</si>
  <si>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</si>
  <si>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</si>
  <si>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</si>
  <si>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Наименование группы источников доходов бюджетов/наименование источника дохода бюджета</t>
  </si>
  <si>
    <t>Кассовые поступления в текущем финансовом году (по состоянию на "01" ноября 2021 г.)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</si>
  <si>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</si>
  <si>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</si>
  <si>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</si>
  <si>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</si>
  <si>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</si>
  <si>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</si>
  <si>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</si>
  <si>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</si>
  <si>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</si>
  <si>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</si>
  <si>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</si>
  <si>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</si>
  <si>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</si>
  <si>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</si>
  <si>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</si>
  <si>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</si>
  <si>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</si>
  <si>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</si>
  <si>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</si>
  <si>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29</t>
  </si>
  <si>
    <t>999</t>
  </si>
  <si>
    <t>-</t>
  </si>
  <si>
    <t>35</t>
  </si>
  <si>
    <t>118</t>
  </si>
  <si>
    <t>40</t>
  </si>
  <si>
    <t>014</t>
  </si>
  <si>
    <t>Реестр источников доходов бюджета Старочамзинского сельского поселения Большеигнатовского муниципального района Республики Мордовия на 2022-2024 годы</t>
  </si>
  <si>
    <t>03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</si>
  <si>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</si>
  <si>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</si>
  <si>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2100</t>
  </si>
  <si>
    <t>Администрация Старочамзинского сельского поселения Большеигнатовского  муниципального района</t>
  </si>
  <si>
    <t>14</t>
  </si>
  <si>
    <t>053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</si>
  <si>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</si>
  <si>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</si>
  <si>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</si>
  <si>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</si>
  <si>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49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</si>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</sst>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/>
    </xf>
    <xf numFmtId="0" fontId="5" fillId="2" borderId="0" xfId="0" applyFont="1" applyFill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view="pageBreakPreview" topLeftCell="A21" zoomScale="75" zoomScaleNormal="75" zoomScaleSheetLayoutView="75" workbookViewId="0">
      <selection activeCell="R27" sqref="R27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x14ac:dyDescent="0.25">
      <c r="M4" s="20" t="s">
        <v>71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24" t="s">
        <v>1</v>
      </c>
      <c r="C7" s="24" t="s">
        <v>2</v>
      </c>
      <c r="D7" s="24" t="s">
        <v>43</v>
      </c>
      <c r="E7" s="22" t="s">
        <v>3</v>
      </c>
      <c r="F7" s="23"/>
      <c r="G7" s="23"/>
      <c r="H7" s="23"/>
      <c r="I7" s="23"/>
      <c r="J7" s="23"/>
      <c r="K7" s="23"/>
      <c r="L7" s="23"/>
      <c r="M7" s="24" t="s">
        <v>13</v>
      </c>
      <c r="N7" s="8" t="s">
        <v>36</v>
      </c>
      <c r="O7" s="27" t="s">
        <v>38</v>
      </c>
      <c r="P7" s="27" t="s">
        <v>44</v>
      </c>
      <c r="Q7" s="24" t="s">
        <v>39</v>
      </c>
      <c r="R7" s="31" t="s">
        <v>14</v>
      </c>
      <c r="S7" s="32"/>
      <c r="T7" s="33"/>
    </row>
    <row r="8" spans="1:24" ht="15" customHeight="1" x14ac:dyDescent="0.25">
      <c r="A8" s="24" t="s">
        <v>15</v>
      </c>
      <c r="B8" s="25"/>
      <c r="C8" s="25"/>
      <c r="D8" s="25"/>
      <c r="E8" s="24" t="s">
        <v>17</v>
      </c>
      <c r="F8" s="22" t="s">
        <v>4</v>
      </c>
      <c r="G8" s="23"/>
      <c r="H8" s="23"/>
      <c r="I8" s="23"/>
      <c r="J8" s="30"/>
      <c r="K8" s="31" t="s">
        <v>12</v>
      </c>
      <c r="L8" s="32"/>
      <c r="M8" s="25"/>
      <c r="N8" s="9"/>
      <c r="O8" s="28"/>
      <c r="P8" s="28"/>
      <c r="Q8" s="25"/>
      <c r="R8" s="24" t="s">
        <v>40</v>
      </c>
      <c r="S8" s="24" t="s">
        <v>41</v>
      </c>
      <c r="T8" s="24" t="s">
        <v>42</v>
      </c>
    </row>
    <row r="9" spans="1:24" ht="165" x14ac:dyDescent="0.25">
      <c r="A9" s="26"/>
      <c r="B9" s="26"/>
      <c r="C9" s="26"/>
      <c r="D9" s="26"/>
      <c r="E9" s="26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26"/>
      <c r="N9" s="10"/>
      <c r="O9" s="29"/>
      <c r="P9" s="29"/>
      <c r="Q9" s="26"/>
      <c r="R9" s="26"/>
      <c r="S9" s="26"/>
      <c r="T9" s="26"/>
      <c r="X9" s="7"/>
    </row>
    <row r="10" spans="1:24" ht="105" x14ac:dyDescent="0.25">
      <c r="A10" s="4">
        <v>182</v>
      </c>
      <c r="B10" s="12">
        <v>1</v>
      </c>
      <c r="C10" s="12"/>
      <c r="D10" s="12"/>
      <c r="E10" s="11" t="s">
        <v>23</v>
      </c>
      <c r="F10" s="11" t="s">
        <v>24</v>
      </c>
      <c r="G10" s="11" t="s">
        <v>19</v>
      </c>
      <c r="H10" s="4" t="s">
        <v>22</v>
      </c>
      <c r="I10" s="4" t="s">
        <v>20</v>
      </c>
      <c r="J10" s="4" t="s">
        <v>19</v>
      </c>
      <c r="K10" s="4">
        <v>1000</v>
      </c>
      <c r="L10" s="11" t="s">
        <v>25</v>
      </c>
      <c r="M10" s="5" t="s">
        <v>26</v>
      </c>
      <c r="N10" s="14" t="s">
        <v>27</v>
      </c>
      <c r="O10" s="19">
        <v>139.80000000000001</v>
      </c>
      <c r="P10" s="19">
        <v>133.19999999999999</v>
      </c>
      <c r="Q10" s="19">
        <v>139.80000000000001</v>
      </c>
      <c r="R10" s="19">
        <v>164.3</v>
      </c>
      <c r="S10" s="19">
        <v>170</v>
      </c>
      <c r="T10" s="19">
        <v>176.8</v>
      </c>
      <c r="U10" s="4">
        <v>11113.8</v>
      </c>
      <c r="V10" s="4">
        <v>11470.6</v>
      </c>
      <c r="W10" s="4">
        <v>11928.8</v>
      </c>
    </row>
    <row r="11" spans="1:24" ht="60" x14ac:dyDescent="0.25">
      <c r="A11" s="4">
        <v>182</v>
      </c>
      <c r="B11" s="12">
        <v>2</v>
      </c>
      <c r="C11" s="12"/>
      <c r="D11" s="12"/>
      <c r="E11" s="11">
        <v>182</v>
      </c>
      <c r="F11" s="11">
        <v>1</v>
      </c>
      <c r="G11" s="15" t="s">
        <v>29</v>
      </c>
      <c r="H11" s="13" t="s">
        <v>72</v>
      </c>
      <c r="I11" s="13" t="s">
        <v>20</v>
      </c>
      <c r="J11" s="13" t="s">
        <v>19</v>
      </c>
      <c r="K11" s="13" t="s">
        <v>46</v>
      </c>
      <c r="L11" s="15" t="s">
        <v>25</v>
      </c>
      <c r="M11" s="5" t="s">
        <v>73</v>
      </c>
      <c r="N11" s="14" t="s">
        <v>27</v>
      </c>
      <c r="O11" s="19">
        <v>4.4000000000000004</v>
      </c>
      <c r="P11" s="19">
        <v>4.7</v>
      </c>
      <c r="Q11" s="19">
        <v>4.7</v>
      </c>
      <c r="R11" s="19">
        <v>4.9000000000000004</v>
      </c>
      <c r="S11" s="19">
        <v>18</v>
      </c>
      <c r="T11" s="19">
        <v>36</v>
      </c>
      <c r="U11" s="4"/>
      <c r="V11" s="4"/>
      <c r="W11" s="4"/>
    </row>
    <row r="12" spans="1:24" ht="127.5" customHeight="1" x14ac:dyDescent="0.25">
      <c r="A12" s="4">
        <v>182</v>
      </c>
      <c r="B12" s="12">
        <v>3</v>
      </c>
      <c r="C12" s="12"/>
      <c r="D12" s="12"/>
      <c r="E12" s="11">
        <v>182</v>
      </c>
      <c r="F12" s="11" t="s">
        <v>24</v>
      </c>
      <c r="G12" s="15" t="s">
        <v>30</v>
      </c>
      <c r="H12" s="13" t="s">
        <v>19</v>
      </c>
      <c r="I12" s="13" t="s">
        <v>28</v>
      </c>
      <c r="J12" s="13" t="s">
        <v>31</v>
      </c>
      <c r="K12" s="13" t="s">
        <v>46</v>
      </c>
      <c r="L12" s="11" t="s">
        <v>25</v>
      </c>
      <c r="M12" s="5" t="s">
        <v>85</v>
      </c>
      <c r="N12" s="14" t="s">
        <v>27</v>
      </c>
      <c r="O12" s="19">
        <v>34</v>
      </c>
      <c r="P12" s="19">
        <v>10.199999999999999</v>
      </c>
      <c r="Q12" s="19">
        <v>34</v>
      </c>
      <c r="R12" s="19">
        <v>39.200000000000003</v>
      </c>
      <c r="S12" s="19">
        <v>40.299999999999997</v>
      </c>
      <c r="T12" s="19">
        <v>42.5</v>
      </c>
      <c r="U12" s="4">
        <v>503</v>
      </c>
      <c r="V12" s="4">
        <v>523.1</v>
      </c>
      <c r="W12" s="4">
        <v>544</v>
      </c>
    </row>
    <row r="13" spans="1:24" ht="108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5">
        <v>1</v>
      </c>
      <c r="G13" s="15" t="s">
        <v>30</v>
      </c>
      <c r="H13" s="13" t="s">
        <v>30</v>
      </c>
      <c r="I13" s="13" t="s">
        <v>45</v>
      </c>
      <c r="J13" s="13" t="s">
        <v>31</v>
      </c>
      <c r="K13" s="13" t="s">
        <v>46</v>
      </c>
      <c r="L13" s="15">
        <v>110</v>
      </c>
      <c r="M13" s="5" t="s">
        <v>47</v>
      </c>
      <c r="N13" s="14" t="s">
        <v>27</v>
      </c>
      <c r="O13" s="19">
        <v>20</v>
      </c>
      <c r="P13" s="19">
        <v>53.5</v>
      </c>
      <c r="Q13" s="19">
        <v>53.5</v>
      </c>
      <c r="R13" s="19">
        <v>61</v>
      </c>
      <c r="S13" s="19">
        <v>75</v>
      </c>
      <c r="T13" s="19">
        <v>75</v>
      </c>
    </row>
    <row r="14" spans="1:24" ht="108.75" customHeight="1" x14ac:dyDescent="0.25">
      <c r="A14" s="4">
        <v>182</v>
      </c>
      <c r="B14" s="12">
        <v>5</v>
      </c>
      <c r="C14" s="12"/>
      <c r="D14" s="12"/>
      <c r="E14" s="11">
        <v>182</v>
      </c>
      <c r="F14" s="15">
        <v>1</v>
      </c>
      <c r="G14" s="15" t="s">
        <v>30</v>
      </c>
      <c r="H14" s="13" t="s">
        <v>30</v>
      </c>
      <c r="I14" s="13" t="s">
        <v>48</v>
      </c>
      <c r="J14" s="13" t="s">
        <v>31</v>
      </c>
      <c r="K14" s="13" t="s">
        <v>46</v>
      </c>
      <c r="L14" s="15" t="s">
        <v>25</v>
      </c>
      <c r="M14" s="5" t="s">
        <v>49</v>
      </c>
      <c r="N14" s="14" t="s">
        <v>27</v>
      </c>
      <c r="O14" s="19">
        <v>699</v>
      </c>
      <c r="P14" s="19">
        <v>436</v>
      </c>
      <c r="Q14" s="19">
        <v>699</v>
      </c>
      <c r="R14" s="19">
        <v>700</v>
      </c>
      <c r="S14" s="19">
        <v>705</v>
      </c>
      <c r="T14" s="19">
        <v>707</v>
      </c>
    </row>
    <row r="15" spans="1:24" ht="108.75" customHeight="1" x14ac:dyDescent="0.25">
      <c r="A15" s="4">
        <v>182</v>
      </c>
      <c r="B15" s="12">
        <v>6</v>
      </c>
      <c r="C15" s="12"/>
      <c r="D15" s="12"/>
      <c r="E15" s="11">
        <v>182</v>
      </c>
      <c r="F15" s="15" t="s">
        <v>24</v>
      </c>
      <c r="G15" s="15" t="s">
        <v>30</v>
      </c>
      <c r="H15" s="13" t="s">
        <v>30</v>
      </c>
      <c r="I15" s="13" t="s">
        <v>48</v>
      </c>
      <c r="J15" s="13" t="s">
        <v>31</v>
      </c>
      <c r="K15" s="13" t="s">
        <v>75</v>
      </c>
      <c r="L15" s="15" t="s">
        <v>25</v>
      </c>
      <c r="M15" s="5" t="s">
        <v>74</v>
      </c>
      <c r="N15" s="14" t="s">
        <v>27</v>
      </c>
      <c r="O15" s="19">
        <v>1</v>
      </c>
      <c r="P15" s="19">
        <v>-10.6</v>
      </c>
      <c r="Q15" s="19">
        <v>1</v>
      </c>
      <c r="R15" s="19" t="s">
        <v>66</v>
      </c>
      <c r="S15" s="19" t="s">
        <v>66</v>
      </c>
      <c r="T15" s="19" t="s">
        <v>66</v>
      </c>
    </row>
    <row r="16" spans="1:24" ht="118.5" customHeight="1" x14ac:dyDescent="0.25">
      <c r="A16" s="11">
        <v>920</v>
      </c>
      <c r="B16" s="12">
        <v>7</v>
      </c>
      <c r="C16" s="12"/>
      <c r="D16" s="12"/>
      <c r="E16" s="11">
        <v>920</v>
      </c>
      <c r="F16" s="15">
        <v>1</v>
      </c>
      <c r="G16" s="15">
        <v>11</v>
      </c>
      <c r="H16" s="13" t="s">
        <v>29</v>
      </c>
      <c r="I16" s="13" t="s">
        <v>50</v>
      </c>
      <c r="J16" s="13" t="s">
        <v>31</v>
      </c>
      <c r="K16" s="13" t="s">
        <v>21</v>
      </c>
      <c r="L16" s="15">
        <v>120</v>
      </c>
      <c r="M16" s="5" t="s">
        <v>51</v>
      </c>
      <c r="N16" s="14" t="s">
        <v>76</v>
      </c>
      <c r="O16" s="19">
        <v>45.7</v>
      </c>
      <c r="P16" s="19">
        <v>24.7</v>
      </c>
      <c r="Q16" s="19">
        <v>45.7</v>
      </c>
      <c r="R16" s="19">
        <v>45.7</v>
      </c>
      <c r="S16" s="19">
        <v>47.5</v>
      </c>
      <c r="T16" s="19">
        <f>49.4+0.1</f>
        <v>49.5</v>
      </c>
    </row>
    <row r="17" spans="1:21" ht="118.5" customHeight="1" x14ac:dyDescent="0.25">
      <c r="A17" s="11">
        <v>920</v>
      </c>
      <c r="B17" s="12">
        <v>8</v>
      </c>
      <c r="C17" s="12"/>
      <c r="D17" s="12"/>
      <c r="E17" s="11">
        <v>920</v>
      </c>
      <c r="F17" s="15" t="s">
        <v>24</v>
      </c>
      <c r="G17" s="15" t="s">
        <v>60</v>
      </c>
      <c r="H17" s="13" t="s">
        <v>29</v>
      </c>
      <c r="I17" s="13" t="s">
        <v>61</v>
      </c>
      <c r="J17" s="13" t="s">
        <v>31</v>
      </c>
      <c r="K17" s="13" t="s">
        <v>21</v>
      </c>
      <c r="L17" s="15" t="s">
        <v>62</v>
      </c>
      <c r="M17" s="5" t="s">
        <v>63</v>
      </c>
      <c r="N17" s="14" t="s">
        <v>76</v>
      </c>
      <c r="O17" s="19">
        <v>9.8000000000000007</v>
      </c>
      <c r="P17" s="19">
        <v>24.1</v>
      </c>
      <c r="Q17" s="19">
        <v>24.1</v>
      </c>
      <c r="R17" s="19">
        <v>16.899999999999999</v>
      </c>
      <c r="S17" s="19">
        <v>17.600000000000001</v>
      </c>
      <c r="T17" s="19">
        <v>18.3</v>
      </c>
    </row>
    <row r="18" spans="1:21" ht="139.5" customHeight="1" x14ac:dyDescent="0.25">
      <c r="A18" s="11">
        <v>920</v>
      </c>
      <c r="B18" s="12">
        <v>9</v>
      </c>
      <c r="C18" s="12"/>
      <c r="D18" s="12"/>
      <c r="E18" s="11">
        <v>920</v>
      </c>
      <c r="F18" s="15" t="s">
        <v>24</v>
      </c>
      <c r="G18" s="15" t="s">
        <v>77</v>
      </c>
      <c r="H18" s="13" t="s">
        <v>22</v>
      </c>
      <c r="I18" s="13" t="s">
        <v>78</v>
      </c>
      <c r="J18" s="13" t="s">
        <v>31</v>
      </c>
      <c r="K18" s="13" t="s">
        <v>21</v>
      </c>
      <c r="L18" s="15" t="s">
        <v>79</v>
      </c>
      <c r="M18" s="5" t="s">
        <v>80</v>
      </c>
      <c r="N18" s="14" t="s">
        <v>76</v>
      </c>
      <c r="O18" s="19">
        <v>285.7</v>
      </c>
      <c r="P18" s="19">
        <v>285.7</v>
      </c>
      <c r="Q18" s="19">
        <v>285.7</v>
      </c>
      <c r="R18" s="19"/>
      <c r="S18" s="19"/>
      <c r="T18" s="19"/>
    </row>
    <row r="19" spans="1:21" ht="82.5" customHeight="1" x14ac:dyDescent="0.25">
      <c r="A19" s="11">
        <v>920</v>
      </c>
      <c r="B19" s="12">
        <v>10</v>
      </c>
      <c r="C19" s="12"/>
      <c r="D19" s="12"/>
      <c r="E19" s="11">
        <v>920</v>
      </c>
      <c r="F19" s="15" t="s">
        <v>24</v>
      </c>
      <c r="G19" s="15" t="s">
        <v>77</v>
      </c>
      <c r="H19" s="13" t="s">
        <v>30</v>
      </c>
      <c r="I19" s="13" t="s">
        <v>50</v>
      </c>
      <c r="J19" s="13" t="s">
        <v>31</v>
      </c>
      <c r="K19" s="13" t="s">
        <v>21</v>
      </c>
      <c r="L19" s="15" t="s">
        <v>81</v>
      </c>
      <c r="M19" s="5" t="s">
        <v>82</v>
      </c>
      <c r="N19" s="14" t="s">
        <v>76</v>
      </c>
      <c r="O19" s="19">
        <v>2898.6</v>
      </c>
      <c r="P19" s="19">
        <v>2898.6</v>
      </c>
      <c r="Q19" s="19">
        <v>2898.6</v>
      </c>
      <c r="R19" s="19">
        <v>144</v>
      </c>
      <c r="S19" s="19">
        <v>149.80000000000001</v>
      </c>
      <c r="T19" s="19">
        <v>155.80000000000001</v>
      </c>
    </row>
    <row r="20" spans="1:21" ht="62.25" customHeight="1" x14ac:dyDescent="0.25">
      <c r="A20" s="11">
        <v>920</v>
      </c>
      <c r="B20" s="12">
        <v>11</v>
      </c>
      <c r="C20" s="12"/>
      <c r="D20" s="12"/>
      <c r="E20" s="11">
        <v>920</v>
      </c>
      <c r="F20" s="15" t="s">
        <v>32</v>
      </c>
      <c r="G20" s="15" t="s">
        <v>22</v>
      </c>
      <c r="H20" s="13" t="s">
        <v>33</v>
      </c>
      <c r="I20" s="13" t="s">
        <v>34</v>
      </c>
      <c r="J20" s="13" t="s">
        <v>31</v>
      </c>
      <c r="K20" s="13" t="s">
        <v>21</v>
      </c>
      <c r="L20" s="15">
        <v>150</v>
      </c>
      <c r="M20" s="5" t="s">
        <v>52</v>
      </c>
      <c r="N20" s="14" t="s">
        <v>76</v>
      </c>
      <c r="O20" s="19">
        <v>312.2</v>
      </c>
      <c r="P20" s="19">
        <v>286</v>
      </c>
      <c r="Q20" s="19">
        <v>312.2</v>
      </c>
      <c r="R20" s="19">
        <v>159.80000000000001</v>
      </c>
      <c r="S20" s="19"/>
      <c r="T20" s="19"/>
    </row>
    <row r="21" spans="1:21" ht="69" customHeight="1" x14ac:dyDescent="0.25">
      <c r="A21" s="11">
        <v>920</v>
      </c>
      <c r="B21" s="12">
        <v>12</v>
      </c>
      <c r="C21" s="12"/>
      <c r="D21" s="12"/>
      <c r="E21" s="11">
        <v>920</v>
      </c>
      <c r="F21" s="15" t="s">
        <v>32</v>
      </c>
      <c r="G21" s="15" t="s">
        <v>22</v>
      </c>
      <c r="H21" s="13" t="s">
        <v>33</v>
      </c>
      <c r="I21" s="13" t="s">
        <v>35</v>
      </c>
      <c r="J21" s="13" t="s">
        <v>31</v>
      </c>
      <c r="K21" s="13" t="s">
        <v>21</v>
      </c>
      <c r="L21" s="15">
        <v>150</v>
      </c>
      <c r="M21" s="5" t="s">
        <v>53</v>
      </c>
      <c r="N21" s="14" t="s">
        <v>76</v>
      </c>
      <c r="O21" s="19">
        <v>225.5</v>
      </c>
      <c r="P21" s="19">
        <v>206.8</v>
      </c>
      <c r="Q21" s="19">
        <v>225.5</v>
      </c>
      <c r="R21" s="19">
        <v>210.2</v>
      </c>
      <c r="S21" s="19"/>
      <c r="T21" s="19"/>
    </row>
    <row r="22" spans="1:21" ht="68.25" customHeight="1" x14ac:dyDescent="0.25">
      <c r="A22" s="11">
        <v>920</v>
      </c>
      <c r="B22" s="12">
        <v>13</v>
      </c>
      <c r="C22" s="12"/>
      <c r="D22" s="12"/>
      <c r="E22" s="11">
        <v>920</v>
      </c>
      <c r="F22" s="15">
        <v>2</v>
      </c>
      <c r="G22" s="15" t="s">
        <v>22</v>
      </c>
      <c r="H22" s="13" t="s">
        <v>64</v>
      </c>
      <c r="I22" s="13" t="s">
        <v>65</v>
      </c>
      <c r="J22" s="13" t="s">
        <v>31</v>
      </c>
      <c r="K22" s="13" t="s">
        <v>21</v>
      </c>
      <c r="L22" s="15">
        <v>150</v>
      </c>
      <c r="M22" s="18" t="s">
        <v>54</v>
      </c>
      <c r="N22" s="14" t="s">
        <v>76</v>
      </c>
      <c r="O22" s="19">
        <v>163.30000000000001</v>
      </c>
      <c r="P22" s="19">
        <v>131.80000000000001</v>
      </c>
      <c r="Q22" s="19">
        <v>163.30000000000001</v>
      </c>
      <c r="R22" s="19">
        <v>163.30000000000001</v>
      </c>
      <c r="S22" s="19"/>
      <c r="T22" s="19"/>
    </row>
    <row r="23" spans="1:21" ht="63.75" x14ac:dyDescent="0.25">
      <c r="A23" s="11">
        <v>920</v>
      </c>
      <c r="B23" s="12">
        <v>14</v>
      </c>
      <c r="C23" s="12"/>
      <c r="D23" s="12"/>
      <c r="E23" s="11">
        <v>920</v>
      </c>
      <c r="F23" s="15">
        <v>2</v>
      </c>
      <c r="G23" s="15" t="s">
        <v>22</v>
      </c>
      <c r="H23" s="13" t="s">
        <v>55</v>
      </c>
      <c r="I23" s="13" t="s">
        <v>56</v>
      </c>
      <c r="J23" s="13" t="s">
        <v>31</v>
      </c>
      <c r="K23" s="13" t="s">
        <v>21</v>
      </c>
      <c r="L23" s="15">
        <v>150</v>
      </c>
      <c r="M23" s="17" t="s">
        <v>57</v>
      </c>
      <c r="N23" s="14" t="s">
        <v>76</v>
      </c>
      <c r="O23" s="19">
        <v>0.3</v>
      </c>
      <c r="P23" s="19" t="s">
        <v>66</v>
      </c>
      <c r="Q23" s="19">
        <v>0.3</v>
      </c>
      <c r="R23" s="19">
        <v>0.3</v>
      </c>
      <c r="S23" s="19">
        <v>0.3</v>
      </c>
      <c r="T23" s="19">
        <v>0.3</v>
      </c>
      <c r="U23" s="3">
        <v>0</v>
      </c>
    </row>
    <row r="24" spans="1:21" ht="66" customHeight="1" x14ac:dyDescent="0.25">
      <c r="A24" s="11">
        <v>920</v>
      </c>
      <c r="B24" s="12">
        <v>15</v>
      </c>
      <c r="C24" s="12"/>
      <c r="D24" s="12"/>
      <c r="E24" s="11">
        <v>920</v>
      </c>
      <c r="F24" s="15">
        <v>2</v>
      </c>
      <c r="G24" s="15" t="s">
        <v>22</v>
      </c>
      <c r="H24" s="13" t="s">
        <v>67</v>
      </c>
      <c r="I24" s="13" t="s">
        <v>68</v>
      </c>
      <c r="J24" s="13" t="s">
        <v>31</v>
      </c>
      <c r="K24" s="13" t="s">
        <v>21</v>
      </c>
      <c r="L24" s="15">
        <v>150</v>
      </c>
      <c r="M24" s="5" t="s">
        <v>58</v>
      </c>
      <c r="N24" s="14" t="s">
        <v>76</v>
      </c>
      <c r="O24" s="19">
        <v>86.8</v>
      </c>
      <c r="P24" s="19">
        <v>66</v>
      </c>
      <c r="Q24" s="19">
        <v>86.8</v>
      </c>
      <c r="R24" s="19">
        <v>89.8</v>
      </c>
      <c r="S24" s="19">
        <v>92.8</v>
      </c>
      <c r="T24" s="19">
        <v>96</v>
      </c>
    </row>
    <row r="25" spans="1:21" ht="95.25" customHeight="1" x14ac:dyDescent="0.25">
      <c r="A25" s="11">
        <v>920</v>
      </c>
      <c r="B25" s="12">
        <v>16</v>
      </c>
      <c r="C25" s="12"/>
      <c r="D25" s="12"/>
      <c r="E25" s="11">
        <v>920</v>
      </c>
      <c r="F25" s="15" t="s">
        <v>32</v>
      </c>
      <c r="G25" s="15" t="s">
        <v>22</v>
      </c>
      <c r="H25" s="13" t="s">
        <v>69</v>
      </c>
      <c r="I25" s="13" t="s">
        <v>70</v>
      </c>
      <c r="J25" s="13" t="s">
        <v>31</v>
      </c>
      <c r="K25" s="13" t="s">
        <v>21</v>
      </c>
      <c r="L25" s="15" t="s">
        <v>37</v>
      </c>
      <c r="M25" s="16" t="s">
        <v>59</v>
      </c>
      <c r="N25" s="14" t="s">
        <v>76</v>
      </c>
      <c r="O25" s="19">
        <v>182.8</v>
      </c>
      <c r="P25" s="19">
        <v>172.5</v>
      </c>
      <c r="Q25" s="19">
        <v>182.8</v>
      </c>
      <c r="R25" s="19">
        <f>141.8+60</f>
        <v>201.8</v>
      </c>
      <c r="S25" s="19"/>
      <c r="T25" s="19"/>
    </row>
    <row r="26" spans="1:21" ht="72.75" customHeight="1" x14ac:dyDescent="0.25">
      <c r="A26" s="11">
        <v>920</v>
      </c>
      <c r="B26" s="12">
        <v>17</v>
      </c>
      <c r="C26" s="12"/>
      <c r="D26" s="12"/>
      <c r="E26" s="11">
        <v>920</v>
      </c>
      <c r="F26" s="15" t="s">
        <v>32</v>
      </c>
      <c r="G26" s="15" t="s">
        <v>22</v>
      </c>
      <c r="H26" s="13" t="s">
        <v>83</v>
      </c>
      <c r="I26" s="13" t="s">
        <v>65</v>
      </c>
      <c r="J26" s="13" t="s">
        <v>31</v>
      </c>
      <c r="K26" s="13" t="s">
        <v>21</v>
      </c>
      <c r="L26" s="15" t="s">
        <v>37</v>
      </c>
      <c r="M26" s="16" t="s">
        <v>84</v>
      </c>
      <c r="N26" s="14" t="s">
        <v>76</v>
      </c>
      <c r="O26" s="19">
        <v>28</v>
      </c>
      <c r="P26" s="19">
        <v>28</v>
      </c>
      <c r="Q26" s="19">
        <v>28</v>
      </c>
      <c r="R26" s="19">
        <f>31.9+232.3</f>
        <v>264.2</v>
      </c>
      <c r="S26" s="19"/>
      <c r="T26" s="19"/>
    </row>
    <row r="28" spans="1:21" x14ac:dyDescent="0.25">
      <c r="R28" s="21">
        <f>R10+R11+R12+R13+R14+R16+R17+R18+R19+R20+R21+R22+R23+R24+R25+R26</f>
        <v>2265.4</v>
      </c>
      <c r="S28" s="21">
        <f t="shared" ref="S28:T28" si="0">S10+S11+S12+S13+S14+S16+S17+S18+S19+S20+S21+S22+S23+S24+S25+S26</f>
        <v>1316.2999999999997</v>
      </c>
      <c r="T28" s="21">
        <f t="shared" si="0"/>
        <v>1357.1999999999998</v>
      </c>
    </row>
  </sheetData>
  <autoFilter ref="A6:V9"/>
  <mergeCells count="16">
    <mergeCell ref="R7:T7"/>
    <mergeCell ref="R8:R9"/>
    <mergeCell ref="S8:S9"/>
    <mergeCell ref="T8:T9"/>
    <mergeCell ref="P7:P9"/>
    <mergeCell ref="Q7:Q9"/>
    <mergeCell ref="E7:L7"/>
    <mergeCell ref="M7:M9"/>
    <mergeCell ref="O7:O9"/>
    <mergeCell ref="A8:A9"/>
    <mergeCell ref="B7:B9"/>
    <mergeCell ref="C7:C9"/>
    <mergeCell ref="E8:E9"/>
    <mergeCell ref="F8:J8"/>
    <mergeCell ref="K8:L8"/>
    <mergeCell ref="D7:D9"/>
  </mergeCells>
  <pageMargins left="0.11811023622047245" right="0" top="0" bottom="0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2021-12-24T08:01:08Z</cp:lastPrinted>
  <dcterms:created xsi:type="dcterms:W3CDTF">2017-09-08T12:30:36Z</dcterms:created>
  <dcterms:modified xsi:type="dcterms:W3CDTF">2022-04-27T09:32:17Z</dcterms:modified>
</cp:coreProperties>
</file>